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00_Corrispondenza\OUT\Approvazioni\400mln\"/>
    </mc:Choice>
  </mc:AlternateContent>
  <xr:revisionPtr revIDLastSave="0" documentId="8_{992D5C4F-6492-47BB-881D-153E1B45A2AC}" xr6:coauthVersionLast="45" xr6:coauthVersionMax="45" xr10:uidLastSave="{00000000-0000-0000-0000-000000000000}"/>
  <bookViews>
    <workbookView xWindow="0" yWindow="780" windowWidth="19200" windowHeight="13395" activeTab="1" xr2:uid="{00000000-000D-0000-FFFF-FFFF00000000}"/>
  </bookViews>
  <sheets>
    <sheet name="METADATI" sheetId="2" r:id="rId1"/>
    <sheet name="Abruzzo&quot;interventiinessere&quot;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<sst xmlns="http://schemas.openxmlformats.org/spreadsheetml/2006/main" count="100" uniqueCount="69">
  <si>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</si>
  <si>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</si>
  <si>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</si>
  <si>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</si>
  <si>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</si>
  <si>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</si>
  <si>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</si>
  <si>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</si>
  <si>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</si>
  <si>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</si>
  <si>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</si>
  <si>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</si>
  <si>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</si>
  <si>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</si>
  <si>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</si>
  <si>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</si>
  <si>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</si>
  <si>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</si>
  <si>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</si>
  <si>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</si>
  <si>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</si>
  <si>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</si>
  <si>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</si>
  <si>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</si>
  <si>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</si>
  <si>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</si>
  <si>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</si>
  <si>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</si>
  <si>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</si>
  <si>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</si>
  <si>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</si>
  <si>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</si>
  <si>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</si>
  <si>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B63H19001030005</t>
  </si>
  <si>
    <t>D66B20001400001</t>
  </si>
  <si>
    <t>D61B21000720002</t>
  </si>
  <si>
    <t>I43H20000070002</t>
  </si>
  <si>
    <t>I47H21002030002</t>
  </si>
  <si>
    <t>F83H20000770001</t>
  </si>
  <si>
    <t>F87H21005260001</t>
  </si>
  <si>
    <t>H73H20000040002</t>
  </si>
  <si>
    <t>H77H21000940002</t>
  </si>
  <si>
    <t>B83H16000000001</t>
  </si>
  <si>
    <t>B87H21000720001</t>
  </si>
  <si>
    <t>G77H21001870001</t>
  </si>
  <si>
    <t>H77H21000440002</t>
  </si>
  <si>
    <t>C15F21000510001</t>
  </si>
  <si>
    <t>G76B20000670001</t>
  </si>
  <si>
    <t>G71B21005180001</t>
  </si>
  <si>
    <t>Messa in sicurezza del costone di Colle Quinzio e Vestea stabilizzazione del movimento franoso di Valle del Giardino - INTERVENTO B</t>
  </si>
  <si>
    <t>Consolidamento dissesto idrogeologico, messa in sicurezza versante e ripristino viabilità</t>
  </si>
  <si>
    <t>Consolidamento movimento franoso area via Della Libertà in frazione Caprara</t>
  </si>
  <si>
    <t>Consolidamento abitato frazione Villa San Romualdo</t>
  </si>
  <si>
    <t>Monitoraggio e messa in sIcurezza versante nord Frazione Villa san Romualdo</t>
  </si>
  <si>
    <t>Lavori di ripristino versanti del centro storico Canzano capoluogo - stralcio 1</t>
  </si>
  <si>
    <t>Lavori di ripristino versanti del centro storico Canzano capoluogo - stralcio 2</t>
  </si>
  <si>
    <t>Lavori di messa in sicurezza del dissesto idrogeologico in via Marina e aree attigue</t>
  </si>
  <si>
    <t>Messa in sicurezza e mitigazione rischio idrogeologico in loc. Colle Santa Maria di Costantinopoli</t>
  </si>
  <si>
    <t>Consolidamento e risanamento idrogeologico del centro storico di Miglianico. 2° lotto funzionale. 1° stralcio</t>
  </si>
  <si>
    <t>Completamento degli interventi di mitigazione del rischio idrogeologico nel centro storico di Miglianico. 2° lotto funzionale. 2° stralcio.</t>
  </si>
  <si>
    <t>Consolidamento Area urbana in loc. Madonna - II lotto</t>
  </si>
  <si>
    <t>Consolidamento scarpata a monte con muro sostegno e gabbionate; opere di drenaggio</t>
  </si>
  <si>
    <t>Sistemazione idraulica della sponda del fiume Sagittario e ripristino in sicurezza della viabilità</t>
  </si>
  <si>
    <t>Riduzione del rischio Idrogeologico del versante Est dell'abitato di Cavatassi.</t>
  </si>
  <si>
    <t>Riduzione del rischio Idrogeologico del versante Est dell'abitato di Cavatassi II lotto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</si>
  <si>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</si>
  <si>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>lettera e) - art. 25, c. 2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</si>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</sst>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</cellXfs>
  <cellStyles count="1"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21" totalsRowShown="0" dataDxfId="8">
  <autoFilter ref="A1:H21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C4" sqref="C4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65</v>
      </c>
    </row>
    <row r="4" spans="1:6" x14ac:dyDescent="0.25">
      <c r="A4" t="s">
        <v>6</v>
      </c>
    </row>
    <row r="5" spans="1:6" x14ac:dyDescent="0.25">
      <c r="A5" t="s">
        <v>7</v>
      </c>
    </row>
    <row r="6" spans="1:6" x14ac:dyDescent="0.25">
      <c r="A6" t="s">
        <v>8</v>
      </c>
    </row>
    <row r="7" spans="1:6" x14ac:dyDescent="0.25">
      <c r="A7" t="s">
        <v>9</v>
      </c>
    </row>
    <row r="8" spans="1:6" x14ac:dyDescent="0.25">
      <c r="A8" t="s">
        <v>10</v>
      </c>
    </row>
    <row r="9" spans="1:6" x14ac:dyDescent="0.25">
      <c r="A9" t="s">
        <v>11</v>
      </c>
    </row>
    <row r="10" spans="1:6" x14ac:dyDescent="0.25">
      <c r="A10" t="s">
        <v>12</v>
      </c>
    </row>
    <row r="11" spans="1:6" x14ac:dyDescent="0.25">
      <c r="A11" t="s">
        <v>13</v>
      </c>
    </row>
    <row r="12" spans="1:6" x14ac:dyDescent="0.25">
      <c r="A12" t="s">
        <v>14</v>
      </c>
    </row>
    <row r="13" spans="1:6" x14ac:dyDescent="0.25">
      <c r="A13" t="s">
        <v>15</v>
      </c>
    </row>
    <row r="14" spans="1:6" x14ac:dyDescent="0.25">
      <c r="A14" t="s">
        <v>16</v>
      </c>
    </row>
    <row r="15" spans="1:6" x14ac:dyDescent="0.25">
      <c r="A15" t="s">
        <v>17</v>
      </c>
    </row>
    <row r="16" spans="1:6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2"/>
  <sheetViews>
    <sheetView tabSelected="1" workbookViewId="0">
      <selection activeCell="J1" sqref="J1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32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</row>
    <row r="2" spans="1:8" ht="75" x14ac:dyDescent="0.25">
      <c r="A2" s="6">
        <v>1</v>
      </c>
      <c r="B2" s="4" t="s">
        <v>3</v>
      </c>
      <c r="C2" s="4" t="s">
        <v>33</v>
      </c>
      <c r="D2" s="9">
        <v>1000000</v>
      </c>
      <c r="E2" s="5" t="s">
        <v>49</v>
      </c>
      <c r="F2" s="4" t="s">
        <v>66</v>
      </c>
      <c r="G2" s="8">
        <v>43924</v>
      </c>
      <c r="H2" s="11">
        <v>18933</v>
      </c>
    </row>
    <row r="3" spans="1:8" ht="45" x14ac:dyDescent="0.25">
      <c r="A3" s="6">
        <v>2</v>
      </c>
      <c r="B3" s="4" t="s">
        <v>3</v>
      </c>
      <c r="C3" s="4" t="s">
        <v>34</v>
      </c>
      <c r="D3" s="9">
        <v>1000000</v>
      </c>
      <c r="E3" s="5" t="s">
        <v>50</v>
      </c>
      <c r="F3" s="4" t="s">
        <v>66</v>
      </c>
      <c r="G3" s="8">
        <v>43924</v>
      </c>
      <c r="H3" s="11">
        <v>18933</v>
      </c>
    </row>
    <row r="4" spans="1:8" ht="45" x14ac:dyDescent="0.25">
      <c r="A4" s="6">
        <v>3</v>
      </c>
      <c r="B4" s="4" t="s">
        <v>3</v>
      </c>
      <c r="C4" s="4" t="s">
        <v>35</v>
      </c>
      <c r="D4" s="9">
        <v>1000000</v>
      </c>
      <c r="E4" s="5" t="s">
        <v>51</v>
      </c>
      <c r="F4" s="4" t="s">
        <v>66</v>
      </c>
      <c r="G4" s="8">
        <v>44397</v>
      </c>
      <c r="H4" s="11">
        <v>32259</v>
      </c>
    </row>
    <row r="5" spans="1:8" ht="30" x14ac:dyDescent="0.25">
      <c r="A5" s="6">
        <v>4</v>
      </c>
      <c r="B5" s="4" t="s">
        <v>3</v>
      </c>
      <c r="C5" s="4" t="s">
        <v>36</v>
      </c>
      <c r="D5" s="9">
        <v>1000000</v>
      </c>
      <c r="E5" s="5" t="s">
        <v>52</v>
      </c>
      <c r="F5" s="4" t="s">
        <v>66</v>
      </c>
      <c r="G5" s="8">
        <v>43924</v>
      </c>
      <c r="H5" s="11">
        <v>18933</v>
      </c>
    </row>
    <row r="6" spans="1:8" ht="45" x14ac:dyDescent="0.25">
      <c r="A6" s="6">
        <v>5</v>
      </c>
      <c r="B6" s="4" t="s">
        <v>3</v>
      </c>
      <c r="C6" s="4" t="s">
        <v>37</v>
      </c>
      <c r="D6" s="9">
        <v>1000000</v>
      </c>
      <c r="E6" s="5" t="s">
        <v>53</v>
      </c>
      <c r="F6" s="4" t="s">
        <v>66</v>
      </c>
      <c r="G6" s="8">
        <v>44397</v>
      </c>
      <c r="H6" s="11">
        <v>32259</v>
      </c>
    </row>
    <row r="7" spans="1:8" ht="45" x14ac:dyDescent="0.25">
      <c r="A7" s="6">
        <v>6</v>
      </c>
      <c r="B7" s="4" t="s">
        <v>3</v>
      </c>
      <c r="C7" s="4" t="s">
        <v>38</v>
      </c>
      <c r="D7" s="9">
        <v>1000000</v>
      </c>
      <c r="E7" s="5" t="s">
        <v>54</v>
      </c>
      <c r="F7" s="4" t="s">
        <v>66</v>
      </c>
      <c r="G7" s="8">
        <v>43924</v>
      </c>
      <c r="H7" s="11">
        <v>18933</v>
      </c>
    </row>
    <row r="8" spans="1:8" ht="45" x14ac:dyDescent="0.25">
      <c r="A8" s="6">
        <v>7</v>
      </c>
      <c r="B8" s="4" t="s">
        <v>3</v>
      </c>
      <c r="C8" s="4" t="s">
        <v>39</v>
      </c>
      <c r="D8" s="9">
        <v>1000000</v>
      </c>
      <c r="E8" s="5" t="s">
        <v>55</v>
      </c>
      <c r="F8" s="4" t="s">
        <v>66</v>
      </c>
      <c r="G8" s="8">
        <v>44397</v>
      </c>
      <c r="H8" s="11">
        <v>32259</v>
      </c>
    </row>
    <row r="9" spans="1:8" ht="45" x14ac:dyDescent="0.25">
      <c r="A9" s="6">
        <v>8</v>
      </c>
      <c r="B9" s="4" t="s">
        <v>3</v>
      </c>
      <c r="C9" s="4" t="s">
        <v>40</v>
      </c>
      <c r="D9" s="9">
        <v>1000000</v>
      </c>
      <c r="E9" s="5" t="s">
        <v>56</v>
      </c>
      <c r="F9" s="4" t="s">
        <v>66</v>
      </c>
      <c r="G9" s="8">
        <v>43924</v>
      </c>
      <c r="H9" s="11">
        <v>18933</v>
      </c>
    </row>
    <row r="10" spans="1:8" ht="45" x14ac:dyDescent="0.25">
      <c r="A10" s="6">
        <v>9</v>
      </c>
      <c r="B10" s="4" t="s">
        <v>3</v>
      </c>
      <c r="C10" s="4" t="s">
        <v>41</v>
      </c>
      <c r="D10" s="9">
        <v>1000000</v>
      </c>
      <c r="E10" s="5" t="s">
        <v>57</v>
      </c>
      <c r="F10" s="4" t="s">
        <v>66</v>
      </c>
      <c r="G10" s="8">
        <v>44397</v>
      </c>
      <c r="H10" s="11">
        <v>32259</v>
      </c>
    </row>
    <row r="11" spans="1:8" ht="60" x14ac:dyDescent="0.25">
      <c r="A11" s="6">
        <v>10</v>
      </c>
      <c r="B11" s="4" t="s">
        <v>3</v>
      </c>
      <c r="C11" s="4" t="s">
        <v>42</v>
      </c>
      <c r="D11" s="9">
        <v>1000000</v>
      </c>
      <c r="E11" s="5" t="s">
        <v>58</v>
      </c>
      <c r="F11" s="4" t="s">
        <v>66</v>
      </c>
      <c r="G11" s="8">
        <v>43924</v>
      </c>
      <c r="H11" s="11">
        <v>18933</v>
      </c>
    </row>
    <row r="12" spans="1:8" ht="75" x14ac:dyDescent="0.25">
      <c r="A12" s="6">
        <v>11</v>
      </c>
      <c r="B12" s="4" t="s">
        <v>3</v>
      </c>
      <c r="C12" s="4" t="s">
        <v>43</v>
      </c>
      <c r="D12" s="9">
        <v>1000000</v>
      </c>
      <c r="E12" s="5" t="s">
        <v>59</v>
      </c>
      <c r="F12" s="4" t="s">
        <v>66</v>
      </c>
      <c r="G12" s="8">
        <v>44397</v>
      </c>
      <c r="H12" s="11">
        <v>32259</v>
      </c>
    </row>
    <row r="13" spans="1:8" ht="30" x14ac:dyDescent="0.25">
      <c r="A13" s="6">
        <v>12</v>
      </c>
      <c r="B13" s="4" t="s">
        <v>3</v>
      </c>
      <c r="C13" s="4" t="s">
        <v>44</v>
      </c>
      <c r="D13" s="9">
        <v>1000000</v>
      </c>
      <c r="E13" s="5" t="s">
        <v>60</v>
      </c>
      <c r="F13" s="4" t="s">
        <v>66</v>
      </c>
      <c r="G13" s="8">
        <v>44397</v>
      </c>
      <c r="H13" s="11">
        <v>32259</v>
      </c>
    </row>
    <row r="14" spans="1:8" ht="45" x14ac:dyDescent="0.25">
      <c r="A14" s="6">
        <v>13</v>
      </c>
      <c r="B14" s="4" t="s">
        <v>3</v>
      </c>
      <c r="C14" s="4" t="s">
        <v>45</v>
      </c>
      <c r="D14" s="9">
        <v>1000000</v>
      </c>
      <c r="E14" s="5" t="s">
        <v>61</v>
      </c>
      <c r="F14" s="4" t="s">
        <v>66</v>
      </c>
      <c r="G14" s="8">
        <v>44397</v>
      </c>
      <c r="H14" s="11">
        <v>32259</v>
      </c>
    </row>
    <row r="15" spans="1:8" ht="60" x14ac:dyDescent="0.25">
      <c r="A15" s="6">
        <v>14</v>
      </c>
      <c r="B15" s="4" t="s">
        <v>3</v>
      </c>
      <c r="C15" s="4" t="s">
        <v>46</v>
      </c>
      <c r="D15" s="9">
        <v>1000000</v>
      </c>
      <c r="E15" s="5" t="s">
        <v>62</v>
      </c>
      <c r="F15" s="4" t="s">
        <v>66</v>
      </c>
      <c r="G15" s="8">
        <v>44397</v>
      </c>
      <c r="H15" s="11">
        <v>32259</v>
      </c>
    </row>
    <row r="16" spans="1:8" ht="45" x14ac:dyDescent="0.25">
      <c r="A16" s="6">
        <v>15</v>
      </c>
      <c r="B16" s="4" t="s">
        <v>3</v>
      </c>
      <c r="C16" s="4" t="s">
        <v>47</v>
      </c>
      <c r="D16" s="9">
        <v>945000</v>
      </c>
      <c r="E16" s="5" t="s">
        <v>63</v>
      </c>
      <c r="F16" s="4" t="s">
        <v>66</v>
      </c>
      <c r="G16" s="8">
        <v>43924</v>
      </c>
      <c r="H16" s="11">
        <v>18933</v>
      </c>
    </row>
    <row r="17" spans="1:8" ht="45" x14ac:dyDescent="0.25">
      <c r="A17" s="6">
        <v>16</v>
      </c>
      <c r="B17" s="4" t="s">
        <v>3</v>
      </c>
      <c r="C17" s="4" t="s">
        <v>48</v>
      </c>
      <c r="D17" s="9">
        <v>766250</v>
      </c>
      <c r="E17" s="5" t="s">
        <v>64</v>
      </c>
      <c r="F17" s="4" t="s">
        <v>66</v>
      </c>
      <c r="G17" s="8">
        <v>44397</v>
      </c>
      <c r="H17" s="11">
        <v>32259</v>
      </c>
    </row>
    <row r="18" spans="1:8" x14ac:dyDescent="0.25">
      <c r="A18" s="6"/>
      <c r="B18" s="4"/>
      <c r="C18" s="4"/>
      <c r="D18" s="9"/>
      <c r="E18" s="5"/>
      <c r="F18" s="4"/>
      <c r="G18" s="8"/>
      <c r="H18" s="10"/>
    </row>
    <row r="19" spans="1:8" x14ac:dyDescent="0.25">
      <c r="A19" s="6"/>
      <c r="B19" s="4"/>
      <c r="C19" s="12" t="s">
        <v>67</v>
      </c>
      <c r="D19" s="13">
        <f>SUBTOTAL(109,D2:D18)</f>
        <v>15711250</v>
      </c>
      <c r="E19" s="5"/>
      <c r="F19" s="4"/>
      <c r="G19" s="8"/>
      <c r="H19" s="10"/>
    </row>
    <row r="20" spans="1:8" x14ac:dyDescent="0.25">
      <c r="A20" s="6"/>
      <c r="B20" s="4"/>
      <c r="C20" s="12" t="s">
        <v>68</v>
      </c>
      <c r="D20" s="13">
        <v>15169593.039999999</v>
      </c>
      <c r="E20" s="5"/>
      <c r="F20" s="4"/>
      <c r="G20" s="8"/>
      <c r="H20" s="10"/>
    </row>
    <row r="21" spans="1:8" x14ac:dyDescent="0.25">
      <c r="A21" s="6"/>
      <c r="B21" s="4"/>
      <c r="C21" s="4"/>
      <c r="D21" s="9"/>
      <c r="E21" s="5"/>
      <c r="F21" s="4"/>
      <c r="G21" s="8"/>
      <c r="H21" s="10"/>
    </row>
    <row r="22" spans="1:8" x14ac:dyDescent="0.25">
      <c r="E22" s="1"/>
    </row>
    <row r="23" spans="1:8" x14ac:dyDescent="0.25">
      <c r="E23" s="1"/>
    </row>
    <row r="24" spans="1:8" x14ac:dyDescent="0.25">
      <c r="E24" s="1"/>
    </row>
    <row r="25" spans="1:8" x14ac:dyDescent="0.25">
      <c r="E25" s="1"/>
    </row>
    <row r="26" spans="1:8" x14ac:dyDescent="0.25">
      <c r="E26" s="1"/>
    </row>
    <row r="27" spans="1:8" x14ac:dyDescent="0.25">
      <c r="E27" s="1"/>
    </row>
    <row r="28" spans="1:8" x14ac:dyDescent="0.25">
      <c r="E28" s="1"/>
    </row>
    <row r="29" spans="1:8" x14ac:dyDescent="0.25">
      <c r="E29" s="1"/>
    </row>
    <row r="30" spans="1:8" x14ac:dyDescent="0.25">
      <c r="E30" s="1"/>
    </row>
    <row r="31" spans="1:8" x14ac:dyDescent="0.25">
      <c r="E31" s="1"/>
    </row>
    <row r="32" spans="1:8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  <row r="63" spans="5:5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</sheetData>
  <phoneticPr fontId="2" type="noConversion"/>
  <dataValidations count="1">
    <dataValidation type="whole" operator="greaterThan" allowBlank="1" showInputMessage="1" showErrorMessage="1" sqref="H2:H21 A2:A2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8" scale="85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METADATI!$A$2:$A$22</xm:f>
          </x14:formula1>
          <xm:sqref>B2:B21</xm:sqref>
        </x14:dataValidation>
        <x14:dataValidation type="list" allowBlank="1" showInputMessage="1" showErrorMessage="1" xr:uid="{00000000-0002-0000-0100-000002000000}">
          <x14:formula1>
            <xm:f>METADATI!$C$2:$C$3</xm:f>
          </x14:formula1>
          <xm:sqref>F2:F21</xm:sqref>
        </x14:dataValidation>
        <x14:dataValidation type="date" operator="greaterThan" allowBlank="1" showInputMessage="1" showErrorMessage="1" xr:uid="{00000000-0002-0000-0100-000003000000}">
          <x14:formula1>
            <xm:f>METADATI!G2</xm:f>
          </x14:formula1>
          <xm:sqref>G2:G21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Abruzzo"interventiinessere"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cp:lastPrinted>2021-12-10T12:28:38Z</cp:lastPrinted>
  <dcterms:created xsi:type="dcterms:W3CDTF">2021-11-18T15:23:26Z</dcterms:created>
  <dcterms:modified xsi:type="dcterms:W3CDTF">2021-12-13T09:27:00Z</dcterms:modified>
  <cp:category/>
  <cp:contentStatus/>
</cp:coreProperties>
</file>